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4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3.4'!$A$1:$D$37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<sst xmlns="http://schemas.openxmlformats.org/spreadsheetml/2006/main" count="52" uniqueCount="50">
  <si>
    <t/>
  </si>
  <si>
    <t>Таблица  3.4</t>
  </si>
  <si>
    <t>Заполнить для сведения</t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</si>
  <si>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</si>
  <si>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ГРБС</t>
  </si>
  <si>
    <t>Рз</t>
  </si>
  <si>
    <t>Пр</t>
  </si>
  <si>
    <t>ЦСР</t>
  </si>
  <si>
    <t>ВР</t>
  </si>
  <si>
    <t>рублей</t>
  </si>
  <si>
    <t>816</t>
  </si>
  <si>
    <t>10</t>
  </si>
  <si>
    <t>04</t>
  </si>
  <si>
    <t>16 4 02 14780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</si>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</sst>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27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37"/>
  <sheetViews>
    <sheetView tabSelected="1" view="pageBreakPreview" zoomScale="115" zoomScaleNormal="100" zoomScaleSheetLayoutView="115" workbookViewId="0">
      <selection activeCell="H26" sqref="H26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5" width="14.33203125" style="3" bestFit="1" customWidth="1"/>
    <col min="6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4.55468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3.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530</v>
      </c>
      <c r="J4" s="12">
        <f>B37</f>
        <v>145428681</v>
      </c>
      <c r="K4" s="12">
        <f t="shared" ref="K4" si="0">C37</f>
        <v>145428681</v>
      </c>
      <c r="L4" s="12">
        <f>D37</f>
        <v>145428681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3">
        <v>145428681</v>
      </c>
      <c r="K5" s="3">
        <v>145428681</v>
      </c>
      <c r="L5" s="3">
        <v>145428681</v>
      </c>
    </row>
    <row r="6" spans="1:12" ht="15" customHeight="1" x14ac:dyDescent="0.3">
      <c r="A6" s="14" t="s">
        <v>18</v>
      </c>
      <c r="B6" s="15">
        <v>77561138</v>
      </c>
      <c r="C6" s="15">
        <v>77561138</v>
      </c>
      <c r="D6" s="15">
        <v>77561138</v>
      </c>
      <c r="J6" s="16">
        <f>J5-J4</f>
        <v>0</v>
      </c>
      <c r="K6" s="16">
        <f t="shared" ref="K6:L6" si="1">K5-K4</f>
        <v>0</v>
      </c>
      <c r="L6" s="16">
        <f t="shared" si="1"/>
        <v>0</v>
      </c>
    </row>
    <row r="7" spans="1:12" ht="15" customHeight="1" x14ac:dyDescent="0.3">
      <c r="A7" s="14" t="s">
        <v>19</v>
      </c>
      <c r="B7" s="15">
        <v>8417358</v>
      </c>
      <c r="C7" s="15">
        <v>8417358</v>
      </c>
      <c r="D7" s="15">
        <v>8417358</v>
      </c>
    </row>
    <row r="8" spans="1:12" ht="15" customHeight="1" x14ac:dyDescent="0.3">
      <c r="A8" s="14" t="s">
        <v>20</v>
      </c>
      <c r="B8" s="15">
        <v>3981284</v>
      </c>
      <c r="C8" s="15">
        <v>3981284</v>
      </c>
      <c r="D8" s="15">
        <v>3981284</v>
      </c>
    </row>
    <row r="9" spans="1:12" ht="15" customHeight="1" x14ac:dyDescent="0.3">
      <c r="A9" s="14" t="s">
        <v>21</v>
      </c>
      <c r="B9" s="15">
        <v>2133130</v>
      </c>
      <c r="C9" s="15">
        <v>2133130</v>
      </c>
      <c r="D9" s="15">
        <v>2133130</v>
      </c>
    </row>
    <row r="10" spans="1:12" ht="15" customHeight="1" x14ac:dyDescent="0.3">
      <c r="A10" s="14" t="s">
        <v>22</v>
      </c>
      <c r="B10" s="15">
        <v>1274804</v>
      </c>
      <c r="C10" s="15">
        <v>1274804</v>
      </c>
      <c r="D10" s="15">
        <v>1274804</v>
      </c>
    </row>
    <row r="11" spans="1:12" ht="15" customHeight="1" x14ac:dyDescent="0.3">
      <c r="A11" s="14" t="s">
        <v>23</v>
      </c>
      <c r="B11" s="15">
        <v>949939</v>
      </c>
      <c r="C11" s="15">
        <v>949939</v>
      </c>
      <c r="D11" s="15">
        <v>949939</v>
      </c>
    </row>
    <row r="12" spans="1:12" ht="15" customHeight="1" x14ac:dyDescent="0.3">
      <c r="A12" s="14" t="s">
        <v>24</v>
      </c>
      <c r="B12" s="15">
        <v>5967871</v>
      </c>
      <c r="C12" s="15">
        <v>5967871</v>
      </c>
      <c r="D12" s="15">
        <v>5967871</v>
      </c>
    </row>
    <row r="13" spans="1:12" ht="15" customHeight="1" x14ac:dyDescent="0.3">
      <c r="A13" s="14" t="s">
        <v>25</v>
      </c>
      <c r="B13" s="15">
        <v>1620494</v>
      </c>
      <c r="C13" s="15">
        <v>1620494</v>
      </c>
      <c r="D13" s="15">
        <v>1620494</v>
      </c>
    </row>
    <row r="14" spans="1:12" ht="15" customHeight="1" x14ac:dyDescent="0.3">
      <c r="A14" s="14" t="s">
        <v>26</v>
      </c>
      <c r="B14" s="17">
        <v>642015</v>
      </c>
      <c r="C14" s="15">
        <v>642015</v>
      </c>
      <c r="D14" s="15">
        <v>642015</v>
      </c>
    </row>
    <row r="15" spans="1:12" ht="15" customHeight="1" x14ac:dyDescent="0.3">
      <c r="A15" s="14" t="s">
        <v>27</v>
      </c>
      <c r="B15" s="15">
        <v>1479905</v>
      </c>
      <c r="C15" s="15">
        <v>1479905</v>
      </c>
      <c r="D15" s="15">
        <v>1479905</v>
      </c>
    </row>
    <row r="16" spans="1:12" ht="15" customHeight="1" x14ac:dyDescent="0.3">
      <c r="A16" s="14" t="s">
        <v>28</v>
      </c>
      <c r="B16" s="15">
        <v>6598092</v>
      </c>
      <c r="C16" s="15">
        <v>6598092</v>
      </c>
      <c r="D16" s="15">
        <v>6598092</v>
      </c>
    </row>
    <row r="17" spans="1:4" ht="15" customHeight="1" x14ac:dyDescent="0.3">
      <c r="A17" s="14" t="s">
        <v>29</v>
      </c>
      <c r="B17" s="15">
        <v>382637</v>
      </c>
      <c r="C17" s="15">
        <v>382637</v>
      </c>
      <c r="D17" s="15">
        <v>382637</v>
      </c>
    </row>
    <row r="18" spans="1:4" ht="15" customHeight="1" x14ac:dyDescent="0.3">
      <c r="A18" s="14" t="s">
        <v>30</v>
      </c>
      <c r="B18" s="15">
        <v>2372429</v>
      </c>
      <c r="C18" s="15">
        <v>2372429</v>
      </c>
      <c r="D18" s="15">
        <v>2372429</v>
      </c>
    </row>
    <row r="19" spans="1:4" ht="15" customHeight="1" x14ac:dyDescent="0.3">
      <c r="A19" s="14" t="s">
        <v>31</v>
      </c>
      <c r="B19" s="15">
        <v>1344054</v>
      </c>
      <c r="C19" s="15">
        <v>1344054</v>
      </c>
      <c r="D19" s="15">
        <v>1344054</v>
      </c>
    </row>
    <row r="20" spans="1:4" ht="15" customHeight="1" x14ac:dyDescent="0.3">
      <c r="A20" s="14" t="s">
        <v>32</v>
      </c>
      <c r="B20" s="15">
        <v>2820693</v>
      </c>
      <c r="C20" s="15">
        <v>2820693</v>
      </c>
      <c r="D20" s="15">
        <v>2820693</v>
      </c>
    </row>
    <row r="21" spans="1:4" ht="15" customHeight="1" x14ac:dyDescent="0.3">
      <c r="A21" s="14" t="s">
        <v>33</v>
      </c>
      <c r="B21" s="15">
        <v>867418</v>
      </c>
      <c r="C21" s="15">
        <v>867418</v>
      </c>
      <c r="D21" s="15">
        <v>867418</v>
      </c>
    </row>
    <row r="22" spans="1:4" ht="15" customHeight="1" x14ac:dyDescent="0.3">
      <c r="A22" s="14" t="s">
        <v>34</v>
      </c>
      <c r="B22" s="15">
        <v>2003010</v>
      </c>
      <c r="C22" s="15">
        <v>2003010</v>
      </c>
      <c r="D22" s="15">
        <v>2003010</v>
      </c>
    </row>
    <row r="23" spans="1:4" ht="15" customHeight="1" x14ac:dyDescent="0.3">
      <c r="A23" s="14" t="s">
        <v>35</v>
      </c>
      <c r="B23" s="15">
        <v>1131110</v>
      </c>
      <c r="C23" s="15">
        <v>1131110</v>
      </c>
      <c r="D23" s="15">
        <v>1131110</v>
      </c>
    </row>
    <row r="24" spans="1:4" ht="15" customHeight="1" x14ac:dyDescent="0.3">
      <c r="A24" s="14" t="s">
        <v>36</v>
      </c>
      <c r="B24" s="15">
        <v>788296</v>
      </c>
      <c r="C24" s="15">
        <v>788296</v>
      </c>
      <c r="D24" s="15">
        <v>788296</v>
      </c>
    </row>
    <row r="25" spans="1:4" ht="15" customHeight="1" x14ac:dyDescent="0.3">
      <c r="A25" s="14" t="s">
        <v>37</v>
      </c>
      <c r="B25" s="15">
        <v>702193</v>
      </c>
      <c r="C25" s="15">
        <v>702193</v>
      </c>
      <c r="D25" s="15">
        <v>702193</v>
      </c>
    </row>
    <row r="26" spans="1:4" ht="15" customHeight="1" x14ac:dyDescent="0.3">
      <c r="A26" s="14" t="s">
        <v>38</v>
      </c>
      <c r="B26" s="15">
        <v>781408</v>
      </c>
      <c r="C26" s="15">
        <v>781408</v>
      </c>
      <c r="D26" s="15">
        <v>781408</v>
      </c>
    </row>
    <row r="27" spans="1:4" ht="15" customHeight="1" x14ac:dyDescent="0.3">
      <c r="A27" s="14" t="s">
        <v>39</v>
      </c>
      <c r="B27" s="15">
        <v>1604958</v>
      </c>
      <c r="C27" s="15">
        <v>1604958</v>
      </c>
      <c r="D27" s="15">
        <v>1604958</v>
      </c>
    </row>
    <row r="28" spans="1:4" ht="15" customHeight="1" x14ac:dyDescent="0.3">
      <c r="A28" s="14" t="s">
        <v>40</v>
      </c>
      <c r="B28" s="15">
        <v>2422459</v>
      </c>
      <c r="C28" s="15">
        <v>2422459</v>
      </c>
      <c r="D28" s="15">
        <v>2422459</v>
      </c>
    </row>
    <row r="29" spans="1:4" ht="15" customHeight="1" x14ac:dyDescent="0.3">
      <c r="A29" s="14" t="s">
        <v>41</v>
      </c>
      <c r="B29" s="15">
        <v>4723065</v>
      </c>
      <c r="C29" s="15">
        <v>4723065</v>
      </c>
      <c r="D29" s="15">
        <v>4723065</v>
      </c>
    </row>
    <row r="30" spans="1:4" ht="15" customHeight="1" x14ac:dyDescent="0.3">
      <c r="A30" s="14" t="s">
        <v>42</v>
      </c>
      <c r="B30" s="15">
        <v>404524</v>
      </c>
      <c r="C30" s="15">
        <v>404524</v>
      </c>
      <c r="D30" s="15">
        <v>404524</v>
      </c>
    </row>
    <row r="31" spans="1:4" ht="15" customHeight="1" x14ac:dyDescent="0.3">
      <c r="A31" s="14" t="s">
        <v>43</v>
      </c>
      <c r="B31" s="15">
        <v>1117623</v>
      </c>
      <c r="C31" s="15">
        <v>1117623</v>
      </c>
      <c r="D31" s="15">
        <v>1117623</v>
      </c>
    </row>
    <row r="32" spans="1:4" ht="15" customHeight="1" x14ac:dyDescent="0.3">
      <c r="A32" s="14" t="s">
        <v>44</v>
      </c>
      <c r="B32" s="15">
        <v>2718643</v>
      </c>
      <c r="C32" s="15">
        <v>2718643</v>
      </c>
      <c r="D32" s="15">
        <v>2718643</v>
      </c>
    </row>
    <row r="33" spans="1:4" ht="15" customHeight="1" x14ac:dyDescent="0.3">
      <c r="A33" s="14" t="s">
        <v>45</v>
      </c>
      <c r="B33" s="15">
        <v>1210205</v>
      </c>
      <c r="C33" s="15">
        <v>1210205</v>
      </c>
      <c r="D33" s="15">
        <v>1210205</v>
      </c>
    </row>
    <row r="34" spans="1:4" ht="15" customHeight="1" x14ac:dyDescent="0.3">
      <c r="A34" s="14" t="s">
        <v>46</v>
      </c>
      <c r="B34" s="15">
        <v>2024736</v>
      </c>
      <c r="C34" s="15">
        <v>2024736</v>
      </c>
      <c r="D34" s="15">
        <v>2024736</v>
      </c>
    </row>
    <row r="35" spans="1:4" ht="15" customHeight="1" x14ac:dyDescent="0.3">
      <c r="A35" s="14" t="s">
        <v>47</v>
      </c>
      <c r="B35" s="15">
        <v>1794865</v>
      </c>
      <c r="C35" s="15">
        <v>1794865</v>
      </c>
      <c r="D35" s="15">
        <v>1794865</v>
      </c>
    </row>
    <row r="36" spans="1:4" ht="15" customHeight="1" x14ac:dyDescent="0.3">
      <c r="A36" s="14" t="s">
        <v>48</v>
      </c>
      <c r="B36" s="15">
        <v>3588325</v>
      </c>
      <c r="C36" s="15">
        <v>3588325</v>
      </c>
      <c r="D36" s="15">
        <v>3588325</v>
      </c>
    </row>
    <row r="37" spans="1:4" ht="19.5" customHeight="1" x14ac:dyDescent="0.3">
      <c r="A37" s="18" t="s">
        <v>49</v>
      </c>
      <c r="B37" s="19">
        <f>SUM(B6:B36)</f>
        <v>145428681</v>
      </c>
      <c r="C37" s="19">
        <f>SUM(C6:C36)</f>
        <v>145428681</v>
      </c>
      <c r="D37" s="19">
        <f>SUM(D6:D36)</f>
        <v>145428681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3.4</vt:lpstr>
      <vt:lpstr>'Таблица 3.4'!Область_печати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2021-10-27T08:12:39Z</dcterms:created>
  <dcterms:modified xsi:type="dcterms:W3CDTF">2021-10-27T08:13:08Z</dcterms:modified>
</cp:coreProperties>
</file>